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СП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1" l="1"/>
  <c r="H26" i="1"/>
  <c r="H20" i="1"/>
  <c r="H19" i="1"/>
  <c r="G26" i="1" l="1"/>
  <c r="I26" i="1"/>
  <c r="J26" i="1"/>
  <c r="K26" i="1"/>
  <c r="F26" i="1"/>
  <c r="G20" i="1"/>
  <c r="I20" i="1"/>
  <c r="J20" i="1"/>
  <c r="K20" i="1"/>
  <c r="F20" i="1"/>
  <c r="G31" i="1"/>
  <c r="I31" i="1"/>
  <c r="J31" i="1"/>
  <c r="K31" i="1"/>
  <c r="F31" i="1"/>
  <c r="K19" i="1" l="1"/>
  <c r="J19" i="1"/>
  <c r="G19" i="1"/>
  <c r="I19" i="1"/>
  <c r="F19" i="1"/>
  <c r="G36" i="1" l="1"/>
  <c r="G35" i="1" s="1"/>
  <c r="H36" i="1"/>
  <c r="H35" i="1" s="1"/>
  <c r="I36" i="1"/>
  <c r="I35" i="1" s="1"/>
  <c r="J36" i="1"/>
  <c r="J35" i="1" s="1"/>
  <c r="K36" i="1"/>
  <c r="K35" i="1" s="1"/>
  <c r="F36" i="1"/>
  <c r="F35" i="1" s="1"/>
  <c r="G39" i="1"/>
  <c r="H39" i="1"/>
  <c r="I39" i="1"/>
  <c r="J39" i="1"/>
  <c r="K39" i="1"/>
  <c r="F39" i="1"/>
  <c r="K41" i="1"/>
  <c r="J41" i="1"/>
  <c r="I41" i="1"/>
  <c r="H41" i="1"/>
  <c r="G41" i="1"/>
  <c r="F41" i="1"/>
  <c r="G46" i="1"/>
  <c r="G45" i="1" s="1"/>
  <c r="G44" i="1" s="1"/>
  <c r="G43" i="1" s="1"/>
  <c r="H46" i="1"/>
  <c r="H45" i="1" s="1"/>
  <c r="H44" i="1" s="1"/>
  <c r="H43" i="1" s="1"/>
  <c r="I46" i="1"/>
  <c r="I45" i="1" s="1"/>
  <c r="I44" i="1" s="1"/>
  <c r="I43" i="1" s="1"/>
  <c r="J46" i="1"/>
  <c r="J45" i="1" s="1"/>
  <c r="J44" i="1" s="1"/>
  <c r="J43" i="1" s="1"/>
  <c r="K46" i="1"/>
  <c r="K45" i="1" s="1"/>
  <c r="K44" i="1" s="1"/>
  <c r="K43" i="1" s="1"/>
  <c r="F46" i="1"/>
  <c r="F45" i="1" s="1"/>
  <c r="F44" i="1" s="1"/>
  <c r="F43" i="1" s="1"/>
  <c r="F38" i="1" l="1"/>
  <c r="F18" i="1" s="1"/>
  <c r="J38" i="1"/>
  <c r="J18" i="1" s="1"/>
  <c r="H38" i="1"/>
  <c r="H18" i="1" s="1"/>
  <c r="K38" i="1"/>
  <c r="K18" i="1" s="1"/>
  <c r="I38" i="1"/>
  <c r="I18" i="1" s="1"/>
  <c r="G38" i="1"/>
  <c r="G18" i="1" s="1"/>
</calcChain>
</file>

<file path=xl/sharedStrings.xml><?xml version="1.0" encoding="utf-8"?>
<sst xmlns="http://schemas.openxmlformats.org/spreadsheetml/2006/main" count="190" uniqueCount="127">
  <si>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</si>
  <si>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</si>
  <si>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</si>
  <si>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</si>
  <si>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</si>
  <si>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Код бюджетной классификации (раздел/подраздел)</t>
  </si>
  <si>
    <t>…</t>
  </si>
  <si>
    <t>в том числе:</t>
  </si>
  <si>
    <t>Руководитель</t>
  </si>
  <si>
    <t>(подпись)</t>
  </si>
  <si>
    <t>(расшифровка подписи)</t>
  </si>
  <si>
    <t>Приложение</t>
  </si>
  <si>
    <t>Реестр</t>
  </si>
  <si>
    <t>(должность руководителя финансового органа)</t>
  </si>
  <si>
    <t>Наименование полномочий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</si>
  <si>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</si>
  <si>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</si>
  <si>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Форма РРО для сельских поселений</t>
  </si>
  <si>
    <t>(наименование муниципального образования)</t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</si>
  <si>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</si>
  <si>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</si>
  <si>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</si>
  <si>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</si>
  <si>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</si>
  <si>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</si>
  <si>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</si>
  <si>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</si>
  <si>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</si>
  <si>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расходных обязательств Кыштовского сельсовета Кыштовского района Новосибирской области</t>
  </si>
  <si>
    <t>создание условий для организации доступа и обеспечения жителей поселения услугами организаций культуры</t>
  </si>
  <si>
    <t>создание условий для предоставления транспортных услуг населению и организация транспортного обслуживания</t>
  </si>
  <si>
    <t xml:space="preserve">Порядок предоставления субсидии из бюджета Кыштовского сельсовета для компенсации убытков предприятиям, осуществляющим пассажирские перевозки по внутри муниципальным маршрутам №166 от 28.12.2017г </t>
  </si>
  <si>
    <t xml:space="preserve"> с 28.12.2017г.</t>
  </si>
  <si>
    <t xml:space="preserve"> 03.09.2017г.</t>
  </si>
  <si>
    <t>А.П.Шеломенцева</t>
  </si>
  <si>
    <t xml:space="preserve">Глава Кыштовского сельсовета </t>
  </si>
  <si>
    <t>обязательств Кыштовского сельсовета</t>
  </si>
  <si>
    <t>Кыштовского района Новосибирской области</t>
  </si>
  <si>
    <t>Исполнено</t>
  </si>
  <si>
    <r>
      <t xml:space="preserve"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администрация Кыштовского сельсовета)                               </t>
    </r>
    <r>
      <rPr>
        <sz val="8"/>
        <rFont val="Times New Roman"/>
        <family val="1"/>
        <charset val="204"/>
      </rPr>
      <t xml:space="preserve"> (наименование муниципального образования)</t>
    </r>
  </si>
  <si>
    <t>Финансовый год +1</t>
  </si>
  <si>
    <t>Финансовый год +2</t>
  </si>
  <si>
    <t>Объем средств на исполнение расходного обязательства муниципального образования (рублей)</t>
  </si>
  <si>
    <t>08 01</t>
  </si>
  <si>
    <t xml:space="preserve">6.1. по предоставлению субсидий бюджету субъекта Российской Федерации, всего
</t>
  </si>
  <si>
    <t>6.2. по предоставлению иных межбюджетных трансфертов, всего</t>
  </si>
  <si>
    <t>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</si>
  <si>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6.2.2. в иных случаях, не связанных с заключением соглашений, предусмотренных в подпункте 1.6.2.1, всего</t>
  </si>
  <si>
    <t>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</si>
  <si>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0106</t>
  </si>
  <si>
    <t>1) в целом; 
2)в целом          3) в целом;
4) в целом</t>
  </si>
  <si>
    <t>1) 01.06.2007, не установлен; 
2) 08.10.2003, не установлен   3)с 23.03.2013, не установлено   4) 27.11.2017г.по 14.11.2022г.</t>
  </si>
  <si>
    <t>х</t>
  </si>
  <si>
    <t>на осуществление воинского учета на территориях, на которых отсутствуют структурные подразделения военных комиссариатов</t>
  </si>
  <si>
    <t>0203</t>
  </si>
  <si>
    <t>1) в целом; 
2)в целом;               3) в целом            4) в целом; 
 5)в целом;               6) ст. 8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</si>
  <si>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</si>
  <si>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 xml:space="preserve">1) в целом; 
2)ст. 26.3 п. 2 пп. 24.1;      3) в целом 4)разд. 1 гл. 1 ст. 1.3                 5) в целом;
6) в целом        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</si>
  <si>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6) 05.03.2013, не установлен                  </t>
  </si>
  <si>
    <t>0104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</si>
  <si>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</si>
  <si>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Предоставление доплаты за выслугу лет к трудовой пенсии муниципальным служащим за счет средств местного бюджета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</si>
  <si>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 на решение вопросов, не отнесенных к вопросам местного значения сельского поселения,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</si>
  <si>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</si>
  <si>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 xml:space="preserve">1) 01.06.2007, не установлен; 
2) 08.10.2003, не установлен   3)31.01.2017, не установлен; 
4) 21.07.2014, не установлен   </t>
  </si>
  <si>
    <t xml:space="preserve">0102, 
0104, 
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</si>
  <si>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</si>
  <si>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0102, 
0104</t>
  </si>
  <si>
    <t>1)гл. 3 ст. 17 ч. 1 п. 9            2) в целом           3) в целом       4) ст.24                      5) в целом</t>
  </si>
  <si>
    <t>1)  08.10.2003, не установлен   2) 01.06.2007, не установлен     3) 06.07.2007г. Не установлен  4) 30.12.2008г. Не определен                         5) 28.04.2022г. Не определен</t>
  </si>
  <si>
    <t>владение, пользование и распоряжение имуществом, находящимся в муниципальной собственности сельского поселения</t>
  </si>
  <si>
    <t>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</si>
  <si>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</si>
  <si>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0503</t>
  </si>
  <si>
    <t xml:space="preserve">1)в целом           2) в целом          3) в целом        </t>
  </si>
  <si>
    <t>1)08.10.2003, не установлен  2)28.02.2015, не установлен             3)16.03.2017 до 2024г</t>
  </si>
  <si>
    <t xml:space="preserve">
0503</t>
  </si>
  <si>
    <t>организация ритуальных услуг и содержание мест захоронения</t>
  </si>
  <si>
    <t xml:space="preserve">1) Федеральный закон от 06.10.2003 № 131-ФЗ "Об общих принципах организации местного самоуправления в Российской Федерации";              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                3)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
 4)Постановление администрации Кыштовского сельсовета №187от11.12.18г "О порядке деятельности общественных кладбищ и правилах содержания и посещения общественных кладбищ на территории Кыштовского сельсовета"
</t>
  </si>
  <si>
    <t>1) в целом          2) в целом
3) в целом          4) в целом</t>
  </si>
  <si>
    <t>1) 08.10.2003, не установлен  2)24.07.2017, не установлен; 
 3) 28.02.2015, не установлен 4)11.12.2018г</t>
  </si>
  <si>
    <t>1)08.10.2003, не установлен;                            2) 23.07.2007, не установлен  3)18.07.2008, не установлен  4)16 02 2015, не установлен; 5)16.03.2017, не установлен</t>
  </si>
  <si>
    <t>1)в целом;         2) в целом.                3)ст. 14 п. 28     4) в целом          5) в целом</t>
  </si>
  <si>
    <t>1)Федеральный закон от 06.10.2003 № 131-ФЗ "Об общих принципах организации местного самоуправления в Российской Федерации" 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                                             3)Постановление администрации Кыштовского сельсовета №28 от 16.03.2017г "Об утверждении муниципальной программы Кыштовского сельсовета "Формирование современной городской среды МО с.Кыштовка"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</si>
  <si>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</si>
  <si>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 xml:space="preserve">1) ст. 14.1 ; гл. 3 ст. 15 п. 11 ; в целом; гл. 3 ст. 15 п. 12 ; гл. 3 ст. 14 ч. 1 п. 2 ; гл. 3 ст. 14 п. 9 ; ст. 0 п. 0 ; гл. 3 ст. 14.1 ; гл. 0 ст. 0 п. 0 ; ст. 14 ; 
2) ст. 23,24 п. 5,1,2 </t>
  </si>
  <si>
    <t>1) 08.10.2003, не установлен; 
2) 01.06.2007, не установлен</t>
  </si>
  <si>
    <t>1)Федеральный закон от 06.10.2003 N 131-ФЗ (ред. от 20 июля 2020)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31 июля 2020 г )(ред. 31 июля 2020 г )</t>
  </si>
  <si>
    <t xml:space="preserve">1) в целом;  
2)в целом           3) в целом;
4) в целом           </t>
  </si>
  <si>
    <t xml:space="preserve">1)Федеральный закон от 06.10.2003 № 131-ФЗ "Об общих принципах организации местного самоуправления в Российской Федерации"                                                                     2) Федеральный закон от 02.03.2007 № 25-ФЗ "О муниципальной службе в Российской Федерации"                                                                                     3)закон Новосибирской области от 06.07.2018г. №275-ОЗ "О гарантиях осуществления полномочий депутата представительного органа муниципального образования, выборного должностного лица местного самоуправления в Новосибирской области"                                                                   4) Решение сессии Совета депутатов Кыштовского сельсовета  №29 сессииот 30.12.2008г.                                                                                                     5) Решение 20-ой сессии Совета депутатов Кыштовского сельсовета  №6 сессии от 28.04.2022г.     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</si>
  <si>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01.05.2019); 
2) Федеральный закон от 06.10.2003 № 131-ФЗ "Об общих принципах организации местного самоуправления в Российской Федерации";             3) Федеральный закон от 28.03.1998 № 53-ФЗ "О воинской обязанности и военной службе"(ред. от 03.08.2018)                                                                       4) Постановление правительства РФ №719 от 27.11.2006г, №258 от 29.04.2006г,                                                                                                         5)Положение Главы администрации "Об организации и осуществлении первичного воинского учета" №17 от 01.02.2011г,                             6)Положение №133от11.06.15 "об оплате труда инспекторов по воинскому учету и бронированию ВУС"</t>
  </si>
  <si>
    <t>1) Федеральный закон от 02.03.2007 № 25-ФЗ "О муниципальной службе в Российской Федерации"; 
2) Федеральный закон от 06.10.2003 № 131-ФЗ "Об общих принципах организации местного самоуправления в Российской Федерации"           3)Закон Новосибирской области от 30.10.2007 № 157-ОЗ "О муниципальной службе в Новосибирской области" (принят постановлением Новосибирского областного Совета депутатов от 26.10.2007 N 157-ОСД) (ред. от 05.03.2013)                                         4)Соглашение б/н от 15.11.2017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</si>
  <si>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</si>
  <si>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</si>
  <si>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 xml:space="preserve">1) Федеральный закон от 06.10.2003 № 131-ФЗ "Об общих принципах организации местного самоуправления в Российской Федерации"; 
 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                                                                                                    3) Федеральным закон от 10.12.1995г. №196-ФЗ «О безопасности дорожного движения»                                                                                                                              4)Указ президента РФ от 22.09.06г. №1042 «О первоочередных мерах по обеспечению безопасности дорожного движения»
5) Закон Новосибирской области от 02.05.2009 №329-ОЗ "О дорожной деятельности в отношении автомобильных дорог регионального или межмуниципального значения"(ред. от 07.05.2018)(принят постановлением Новосибирского областного Совета депутатов от 23.04.2009 № 329-ОСД)                                                                                                                                                                                                                                                     6) Постановление Правительства Новосибирской области от 23.01.2015 № 22-п "Об утверждении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годах"(ред. от 06.02.2018)                                                                                                                                     7) Решение сессии Совета депутатов Кыштовского сельсовета №4 от 25.02.2015 "О создании дорожного фонда Кыштовского сельсовета и утверждении Порядка формирования и использования дорожного фонда Кыштовского сельсовета"                                                                                                                                       8) Положение Главы администрации "Об утверждении регламента по содержанию улично-дорожной сети на тер. Кыштов. с/с" №12 от 23.01.2012г     </t>
  </si>
  <si>
    <t>1) в целом;
2) в целом.         3) в целом;
4) в целом               5) в целом
6) в целом.         7) в целом            8) в целом</t>
  </si>
  <si>
    <t>1) 08.10.2003, не установлен; 
2) 14.11.2007, не установлен  3) 10.12.1995 не установлен                       
4)22.09.2006 не установлен
5) 08.05.2009, не установлен    
6) 23.01.2015, не установлен;   7) 25.02.2015, не установлен  7) 23.01.2012, не установлен</t>
  </si>
  <si>
    <t>0409</t>
  </si>
  <si>
    <t>участие в предупреждении и ликвидации последствий чрезвычайных ситуаций в границах сельского поселения</t>
  </si>
  <si>
    <t>0309                     0310</t>
  </si>
  <si>
    <t>1) Федеральный закон от 06.10.2003 № 131-ФЗ "Об общих принципах организации местного самоуправления в Российской Федерации"; 
2) Федеральный закон от 21.12.1994 № 68-ФЗ"О защите населения и территорий от чрезвычайных ситуаций природного и техногенного характера"(ред. от 15.02.2016)                               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                                                                                                                    4)Постановление администрации Кыштовского сельсовета №11 от 24.01.2022г. "Об утверждении положения о муниципальной пожарной охране администрации Кыштовского сельсовета Кыштовского района Новосибирской области.</t>
  </si>
  <si>
    <t>1) в целом; 
2) в целом         3) в целом               4) в целом</t>
  </si>
  <si>
    <t>1)08.10.2003, не установлен; 
2) 24.12.1994, не установлен   3) 05.08.2014, не установлен        4) 21.01.22г. Не установлен</t>
  </si>
  <si>
    <t xml:space="preserve">1) Федеральный закон от 02.03.2007 № 25-ФЗ "О муниципальной службе в Российской Федерации";  
2) Федеральный закон от 06.10.2003 № 131-ФЗ "Об общих принципах организации местного самоуправления в Российской Федерации"              3)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области";                                                   4) Постановление Правительства Новосибирской области от 21.07.2014 № 285-п"Об утверждении Программы "Развитие государственной гражданской службы Новосибирской области и муниципальной службы в Новосибирской области на 2014 - 2016 годы"(ред. от 15.03.2016)                    5) Приказ №620 от 13.06.2019 г. Министерства труда и социального развития Новосибирской области "Об утверждении должностных окладов по общеотраслевым должностям руководителей, специалистов и служащих, окладов по общеотраслевым профессиям рабочих должностных окладов по должностям, трудовые функции, квалификационные требования и наименование по которым установлены в соответствии с профессиональными стандартами"                                                                   6) Положение Главы Администрации Кыштовского сельсовета от 25.05.2018г №64,от 18.05.2017г №62 "Об оплате труда"                                                                        7)  Положение Главы Администрации Кыштовского сельсовета от 16.11.2021г №168 "Об оплате труда рабочих администрации Кыштовского сельсовета" </t>
  </si>
  <si>
    <t xml:space="preserve">1) в целом; 
2)в целом           3) в целом;
4) в целом           5) в целом           6) в целом             7) в целом </t>
  </si>
  <si>
    <t>1) 01.06.2007, не установлен; 
2) 08.10.2003, не установлен   3)31.01.2017, не установлен; 
4) 21.07.2014, не установлен            5) 16.11.2021г.            6) 18.05.2017г.          7) 16.11.2021г.</t>
  </si>
  <si>
    <t>в целом</t>
  </si>
  <si>
    <t>0408</t>
  </si>
  <si>
    <t>Решение сессии Совета депутатов Кыштовского сельсовета №4 от 03.09.2017г. "Развитие физической культуры и спорта в Кыштовском сельсовете Кыштовского района Новосибирской области"</t>
  </si>
  <si>
    <t>1105</t>
  </si>
  <si>
    <t>Расходные обязательства, возникшие в результате решения органами местного самоуправления поселений вопросов, не отнесенных к вопросам местного значения, в соответствии со статьей 14.1 Федерального закона от 6 октября 2003 г. № 131-ФЗ «Об общих принципах организации местного самоуправления в Российской Федерации»</t>
  </si>
  <si>
    <t>0113,                     0412
0501</t>
  </si>
  <si>
    <t>0107</t>
  </si>
  <si>
    <t xml:space="preserve">1) Федеральный закон от 06.10.2003 № 131-ФЗ "Об общих принципах организации местного самоуправления в Российской Федерации"; 
 2) Федеральный закон от25.10.2001 № 136-ФЗ "Земельный кодекс Российской Федерации"                                                                                                                                   3)Приказ Минсельхоза РФ от 11 октября 2010 г. N 345 "Об утверждении формы и порядка ведения похозяйственных книг органами местного самоуправления поселений и органами местного самоуправления городских округов" (с изменениями и дополнениями)                                                                                                4) ""Жилищный кодекс Российской Федерации" от 29.12.2004 N 188-ФЗ                                                                5)Закон Новосибирской области от 06.12.2001 № 198-ОЗ "Об управлении и распоряжении государственной собственностью Новосибирской области"                    
</t>
  </si>
  <si>
    <t>1) в целом 
2) в целом; 
3)в целом              4)часть 14.1 статьи 155, часть 3 статьи 158                                5) в целом</t>
  </si>
  <si>
    <t>1) 8.10.2003, не становлен; 
2)09.10.2001 не становлен; 
3)06.12.2001 не установлен             4) 29.12.2004г. Не установлен               5) 06.12.2001г. Не установлен</t>
  </si>
  <si>
    <t xml:space="preserve">1)Федеральный закон от 06.10.2003 № 131-ФЗ "Об общих принципах организации местного самоуправления в Российской Федерации";     2)Федеральный закон от 17.07.2007 № 132-ФЗ "О внесении изменений в Федеральный закон "О федеральном бюджете на 2007 год" (в ред. от 23.11.2007)                                                                                                                3)Закон Новосибирской области от 02.07.2008 № 245-ОЗ"О развитии малого и среднего предпринимательства в Новосибирской области"(ред. от 10.11.2017)(принят постановлением Новосибирского областного Совета депутатов от 26.06.2008 № 245-ОСД)                                   4)Постановление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                                                                                                                                      5) Постановление администрации Кыштовского сельсовета №28 от 16.03.2017г "Об утверждении муниципальной программы Кыштовского сельсовета "Формирование современной городской среды МО с.Кыштовка"         </t>
  </si>
  <si>
    <t>1) Федеральный закон от 02.03.2007 № 25-ФЗ "О муниципальной службе в Российской Федерации";  
2) Федеральный закон от 06.10.2003 № 131-ФЗ "Об общих принципах организации местного самоуправления в Российской Федерации"                          3)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области";                                                                                                         4) Постановление Правительства Новосибирской области от 21.07.2014 № 285-п"Об утверждении Программы "Развитие государственной гражданской службы Новосибирской области и муниципальной службы в Новосибирской области на 2014 - 2016 годы"(ред. от 15.03.2016)</t>
  </si>
  <si>
    <t>1)19.10.1999, не установлен; 
 2) 08.10.2003, не установлен;                             3) 28.03.1998                4)27.11.2066г., не установлен.           5) 01.02.2011г., не установлен.           6) 11.06.2015г., не установлен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</si>
  <si>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01.05.2019); 
2) Федеральный закон от 24.06.1999 № 120-ФЗ "Об основах системы профилактики безнадзорности и правонарушений несовершеннолетних"(ред. от 27.06.2018)                                                                                                                                      3) Федеральный закон от 06.10.2003 № 131-ФЗ "Об общих принципах организации местного самоуправления в Российской Федерации";                                 4)  Закон Новосибирской области от 14.02.2003 № 99-ОЗ"Об административных правонарушениях в Новосибирской области"((ред. от 05.12.2016)(принят постановлением Новосибирского областного Совета депутатов от 30.01.2003 № 99-ОСД)                                                                                     5) Постановление Правительства Новосибирской области от 28.12.2010 № 291-п "Об утверждении Порядка расходования органами местного самоуправления субвенций из областного бюджета Новосибирской области для осуществления государственных полномочий Новосибирской области по решению вопросов в сфере административных правонарушений";                                                                                                            6) "Об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правонарушений"(ред. от 11.07.2017)</t>
  </si>
  <si>
    <t>Отчетный финансовый год 2021г</t>
  </si>
  <si>
    <t>Текущий финансовый год 2022г</t>
  </si>
  <si>
    <t>Очередной финансовый год 2023г</t>
  </si>
  <si>
    <t xml:space="preserve"> 1)08.10.2003, не установлен  2) 23.07.2007, не установлен    3) 14.02.2015, не установлен; 4)15.07.2013, не установлен</t>
  </si>
  <si>
    <t xml:space="preserve">1)в целом           2) в целом            3) в целом  4)в целом                                                                                5)п.12  ст.14 гл.3                </t>
  </si>
  <si>
    <t xml:space="preserve">1) Федеральный закон от 06.10.2003 № 131-ФЗ "Об общих принципах организации местного самоуправления в Российской Федерации"                                                                              2) Закон Новосибирской области от 07.07.2007 № 124-ОЗ"О культуре в Новосибирской области"(принят постановлением Новосибирского областного Совета депутатов от 28.06.2007 N 124-ОСД) (ред. от 02.11.2015)                                                                                                                         3) Постановление Правительства Новосибирской области от 03.02.2015 №46-п "Об утверждении государственной программы Новосибирской области "Культура Новосибирской области" на 2015 - 2020 годы" (ред. от 04.09.2018) ;                                                                                                                       4) Постановление Правительства Новосибирской области от 15.07.2013 № 309-п "О государственной программе Новосибирской области "Управление государственными финансами в Новосибирской области на 2014 - 2020 годы"(ред. от 07.08.2018).                                                                                                          5) Решение сессии Совета депутатов Кыштовского сельсовета №2 от 14.11.2014г.                                                                                                                                </t>
  </si>
  <si>
    <t>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</si>
</sst>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Calibri"/>
      <family val="2"/>
      <scheme val="minor"/>
    </font>
    <font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10" fillId="0" borderId="9" xfId="2" applyNumberFormat="1" applyFont="1" applyFill="1" applyBorder="1" applyAlignment="1" applyProtection="1">
      <alignment horizontal="left" vertical="top" wrapText="1"/>
      <protection hidden="1"/>
    </xf>
    <xf numFmtId="0" fontId="10" fillId="0" borderId="1" xfId="2" applyNumberFormat="1" applyFont="1" applyFill="1" applyBorder="1" applyAlignment="1" applyProtection="1">
      <alignment horizontal="left" vertical="top" wrapText="1"/>
      <protection hidden="1"/>
    </xf>
    <xf numFmtId="0" fontId="10" fillId="0" borderId="1" xfId="2" applyNumberFormat="1" applyFont="1" applyFill="1" applyBorder="1" applyAlignment="1" applyProtection="1">
      <alignment vertical="top" wrapText="1"/>
      <protection hidden="1"/>
    </xf>
    <xf numFmtId="0" fontId="10" fillId="0" borderId="15" xfId="2" applyNumberFormat="1" applyFont="1" applyFill="1" applyBorder="1" applyAlignment="1" applyProtection="1">
      <alignment vertical="top" wrapText="1"/>
      <protection hidden="1"/>
    </xf>
    <xf numFmtId="0" fontId="9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9" fillId="0" borderId="13" xfId="2" applyNumberFormat="1" applyFont="1" applyFill="1" applyBorder="1" applyAlignment="1" applyProtection="1">
      <alignment horizontal="left" vertical="top" wrapText="1"/>
      <protection hidden="1"/>
    </xf>
    <xf numFmtId="0" fontId="9" fillId="0" borderId="1" xfId="2" applyNumberFormat="1" applyFont="1" applyFill="1" applyBorder="1" applyAlignment="1" applyProtection="1">
      <alignment horizontal="left" vertical="top" wrapText="1"/>
      <protection hidden="1"/>
    </xf>
    <xf numFmtId="0" fontId="9" fillId="0" borderId="1" xfId="2" applyNumberFormat="1" applyFont="1" applyFill="1" applyBorder="1" applyAlignment="1" applyProtection="1">
      <alignment horizontal="center" vertical="top" wrapText="1"/>
      <protection hidden="1"/>
    </xf>
    <xf numFmtId="4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top" wrapText="1" shrinkToFit="1"/>
      <protection locked="0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0" fontId="9" fillId="0" borderId="15" xfId="2" applyNumberFormat="1" applyFont="1" applyFill="1" applyBorder="1" applyAlignment="1" applyProtection="1">
      <alignment vertical="top" wrapText="1"/>
      <protection hidden="1"/>
    </xf>
    <xf numFmtId="49" fontId="9" fillId="0" borderId="1" xfId="2" applyNumberFormat="1" applyFont="1" applyFill="1" applyBorder="1" applyAlignment="1" applyProtection="1">
      <alignment horizontal="center" vertical="top" wrapText="1"/>
      <protection hidden="1"/>
    </xf>
    <xf numFmtId="0" fontId="11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9" fillId="0" borderId="5" xfId="2" applyNumberFormat="1" applyFont="1" applyFill="1" applyBorder="1" applyAlignment="1" applyProtection="1">
      <alignment horizontal="left" vertical="top" wrapText="1"/>
      <protection hidden="1"/>
    </xf>
    <xf numFmtId="0" fontId="9" fillId="0" borderId="9" xfId="2" applyNumberFormat="1" applyFont="1" applyFill="1" applyBorder="1" applyAlignment="1" applyProtection="1">
      <alignment horizontal="left" vertical="top" wrapText="1"/>
      <protection hidden="1"/>
    </xf>
    <xf numFmtId="0" fontId="9" fillId="0" borderId="9" xfId="2" applyNumberFormat="1" applyFont="1" applyFill="1" applyBorder="1" applyAlignment="1" applyProtection="1">
      <alignment horizontal="center" vertical="top" wrapText="1"/>
      <protection hidden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 applyProtection="1">
      <alignment vertical="top" wrapText="1"/>
      <protection hidden="1"/>
    </xf>
    <xf numFmtId="49" fontId="9" fillId="0" borderId="8" xfId="2" applyNumberFormat="1" applyFont="1" applyFill="1" applyBorder="1" applyAlignment="1" applyProtection="1">
      <alignment horizontal="center" vertical="top" wrapText="1"/>
      <protection hidden="1"/>
    </xf>
    <xf numFmtId="0" fontId="9" fillId="0" borderId="2" xfId="2" applyNumberFormat="1" applyFont="1" applyFill="1" applyBorder="1" applyAlignment="1" applyProtection="1">
      <alignment horizontal="left" vertical="top" wrapText="1"/>
      <protection hidden="1"/>
    </xf>
    <xf numFmtId="0" fontId="9" fillId="0" borderId="14" xfId="2" applyNumberFormat="1" applyFont="1" applyFill="1" applyBorder="1" applyAlignment="1" applyProtection="1">
      <alignment horizontal="left" vertical="top" wrapText="1"/>
      <protection hidden="1"/>
    </xf>
    <xf numFmtId="0" fontId="10" fillId="0" borderId="1" xfId="1" applyFont="1" applyFill="1" applyBorder="1" applyAlignment="1">
      <alignment horizontal="left" vertical="top" wrapText="1"/>
    </xf>
    <xf numFmtId="0" fontId="9" fillId="0" borderId="10" xfId="2" applyNumberFormat="1" applyFont="1" applyFill="1" applyBorder="1" applyAlignment="1" applyProtection="1">
      <alignment horizontal="center" vertical="top" wrapText="1"/>
      <protection hidden="1"/>
    </xf>
    <xf numFmtId="49" fontId="9" fillId="0" borderId="9" xfId="2" applyNumberFormat="1" applyFont="1" applyFill="1" applyBorder="1" applyAlignment="1" applyProtection="1">
      <alignment horizontal="center" vertical="top" wrapText="1"/>
      <protection hidden="1"/>
    </xf>
    <xf numFmtId="0" fontId="9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0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8" xfId="2" applyNumberFormat="1" applyFont="1" applyFill="1" applyBorder="1" applyAlignment="1" applyProtection="1">
      <alignment horizontal="center" vertical="center" wrapText="1"/>
      <protection hidden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12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13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6" fillId="0" borderId="0" xfId="0" applyFont="1" applyBorder="1"/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zoomScale="90" zoomScaleNormal="90" workbookViewId="0">
      <selection activeCell="B6" sqref="B6"/>
    </sheetView>
  </sheetViews>
  <sheetFormatPr defaultRowHeight="15" x14ac:dyDescent="0.25"/>
  <cols>
    <col min="1" max="1" width="34.42578125" style="1" customWidth="1"/>
    <col min="2" max="2" width="66" style="1" customWidth="1"/>
    <col min="3" max="3" width="14.28515625" style="1" customWidth="1"/>
    <col min="4" max="4" width="20.28515625" style="1" customWidth="1"/>
    <col min="5" max="5" width="12" style="1" customWidth="1"/>
    <col min="6" max="6" width="19.42578125" style="1" customWidth="1"/>
    <col min="7" max="7" width="19" style="1" customWidth="1"/>
    <col min="8" max="8" width="20.7109375" style="1" customWidth="1"/>
    <col min="9" max="9" width="19.140625" style="1" customWidth="1"/>
    <col min="10" max="10" width="17.85546875" style="1" customWidth="1"/>
    <col min="11" max="11" width="18.42578125" style="1" customWidth="1"/>
    <col min="12" max="16384" width="9.140625" style="1"/>
  </cols>
  <sheetData>
    <row r="1" spans="1:11" x14ac:dyDescent="0.25">
      <c r="H1" s="54" t="s">
        <v>17</v>
      </c>
      <c r="I1" s="54"/>
      <c r="J1" s="54"/>
      <c r="K1" s="54"/>
    </row>
    <row r="3" spans="1:11" x14ac:dyDescent="0.25">
      <c r="A3" s="2"/>
      <c r="B3" s="2"/>
      <c r="C3" s="2"/>
      <c r="D3" s="2"/>
      <c r="E3" s="2"/>
      <c r="F3" s="2"/>
      <c r="G3" s="2"/>
      <c r="H3" s="56" t="s">
        <v>11</v>
      </c>
      <c r="I3" s="56"/>
      <c r="J3" s="56"/>
      <c r="K3" s="56"/>
    </row>
    <row r="4" spans="1:11" x14ac:dyDescent="0.25">
      <c r="A4" s="2"/>
      <c r="B4" s="2"/>
      <c r="C4" s="2"/>
      <c r="D4" s="2"/>
      <c r="E4" s="2"/>
      <c r="F4" s="2"/>
      <c r="G4" s="2"/>
      <c r="H4" s="56" t="s">
        <v>16</v>
      </c>
      <c r="I4" s="56"/>
      <c r="J4" s="56"/>
      <c r="K4" s="56"/>
    </row>
    <row r="5" spans="1:11" x14ac:dyDescent="0.25">
      <c r="A5" s="2"/>
      <c r="B5" s="2"/>
      <c r="C5" s="2"/>
      <c r="D5" s="2"/>
      <c r="E5" s="2"/>
      <c r="F5" s="2"/>
      <c r="G5" s="2"/>
      <c r="H5" s="56" t="s">
        <v>36</v>
      </c>
      <c r="I5" s="56"/>
      <c r="J5" s="56"/>
      <c r="K5" s="56"/>
    </row>
    <row r="6" spans="1:11" x14ac:dyDescent="0.25">
      <c r="A6" s="2"/>
      <c r="B6" s="2"/>
      <c r="C6" s="2"/>
      <c r="D6" s="2"/>
      <c r="E6" s="2"/>
      <c r="F6" s="2"/>
      <c r="G6" s="2"/>
      <c r="H6" s="57" t="s">
        <v>18</v>
      </c>
      <c r="I6" s="57"/>
      <c r="J6" s="57"/>
      <c r="K6" s="57"/>
    </row>
    <row r="7" spans="1:11" x14ac:dyDescent="0.25">
      <c r="A7" s="2"/>
      <c r="B7" s="2"/>
      <c r="C7" s="2"/>
      <c r="D7" s="2"/>
      <c r="E7" s="2"/>
      <c r="F7" s="2"/>
      <c r="G7" s="2"/>
      <c r="H7" s="56" t="s">
        <v>37</v>
      </c>
      <c r="I7" s="56"/>
      <c r="J7" s="56"/>
      <c r="K7" s="56"/>
    </row>
    <row r="8" spans="1:1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58" t="s">
        <v>12</v>
      </c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1" x14ac:dyDescent="0.25">
      <c r="A10" s="58" t="s">
        <v>28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1" spans="1:11" x14ac:dyDescent="0.25">
      <c r="A11" s="59" t="s">
        <v>18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11" ht="15.75" x14ac:dyDescent="0.25">
      <c r="A12" s="55" t="s">
        <v>126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4" spans="1:11" ht="60.75" customHeight="1" x14ac:dyDescent="0.25">
      <c r="A14" s="60" t="s">
        <v>14</v>
      </c>
      <c r="B14" s="62" t="s">
        <v>39</v>
      </c>
      <c r="C14" s="63"/>
      <c r="D14" s="64"/>
      <c r="E14" s="68" t="s">
        <v>5</v>
      </c>
      <c r="F14" s="61" t="s">
        <v>42</v>
      </c>
      <c r="G14" s="61"/>
      <c r="H14" s="61"/>
      <c r="I14" s="61"/>
      <c r="J14" s="61"/>
      <c r="K14" s="61"/>
    </row>
    <row r="15" spans="1:11" ht="29.25" customHeight="1" x14ac:dyDescent="0.25">
      <c r="A15" s="60"/>
      <c r="B15" s="65"/>
      <c r="C15" s="66"/>
      <c r="D15" s="67"/>
      <c r="E15" s="69"/>
      <c r="F15" s="60" t="s">
        <v>120</v>
      </c>
      <c r="G15" s="60"/>
      <c r="H15" s="60" t="s">
        <v>121</v>
      </c>
      <c r="I15" s="60" t="s">
        <v>122</v>
      </c>
      <c r="J15" s="60" t="s">
        <v>0</v>
      </c>
      <c r="K15" s="60"/>
    </row>
    <row r="16" spans="1:11" ht="105" customHeight="1" x14ac:dyDescent="0.25">
      <c r="A16" s="60"/>
      <c r="B16" s="52" t="s">
        <v>1</v>
      </c>
      <c r="C16" s="52" t="s">
        <v>2</v>
      </c>
      <c r="D16" s="52" t="s">
        <v>3</v>
      </c>
      <c r="E16" s="70"/>
      <c r="F16" s="52" t="s">
        <v>4</v>
      </c>
      <c r="G16" s="52" t="s">
        <v>38</v>
      </c>
      <c r="H16" s="60"/>
      <c r="I16" s="60"/>
      <c r="J16" s="52" t="s">
        <v>40</v>
      </c>
      <c r="K16" s="52" t="s">
        <v>41</v>
      </c>
    </row>
    <row r="17" spans="1:11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</row>
    <row r="18" spans="1:11" ht="104.25" customHeight="1" x14ac:dyDescent="0.25">
      <c r="A18" s="8" t="s">
        <v>19</v>
      </c>
      <c r="B18" s="10" t="s">
        <v>27</v>
      </c>
      <c r="C18" s="9" t="s">
        <v>27</v>
      </c>
      <c r="D18" s="9" t="s">
        <v>27</v>
      </c>
      <c r="E18" s="9" t="s">
        <v>27</v>
      </c>
      <c r="F18" s="12">
        <f>F19+F31+F35+F38+F43+F52</f>
        <v>53297523.060000002</v>
      </c>
      <c r="G18" s="12">
        <f t="shared" ref="G18:K18" si="0">G19+G31+G35+G38+G43+G52</f>
        <v>48728122.829999998</v>
      </c>
      <c r="H18" s="12">
        <f t="shared" si="0"/>
        <v>66061131.289999999</v>
      </c>
      <c r="I18" s="12">
        <f t="shared" si="0"/>
        <v>149560738.22999999</v>
      </c>
      <c r="J18" s="12">
        <f t="shared" si="0"/>
        <v>57054049</v>
      </c>
      <c r="K18" s="12">
        <f t="shared" si="0"/>
        <v>51070743.000000007</v>
      </c>
    </row>
    <row r="19" spans="1:11" ht="133.5" customHeight="1" x14ac:dyDescent="0.25">
      <c r="A19" s="8" t="s">
        <v>20</v>
      </c>
      <c r="B19" s="10" t="s">
        <v>27</v>
      </c>
      <c r="C19" s="9" t="s">
        <v>27</v>
      </c>
      <c r="D19" s="9" t="s">
        <v>27</v>
      </c>
      <c r="E19" s="9" t="s">
        <v>27</v>
      </c>
      <c r="F19" s="12">
        <f>F20+F26</f>
        <v>45606398</v>
      </c>
      <c r="G19" s="12">
        <f t="shared" ref="G19:K19" si="1">G20+G26</f>
        <v>41304423.199999996</v>
      </c>
      <c r="H19" s="12">
        <f t="shared" si="1"/>
        <v>57007894.32</v>
      </c>
      <c r="I19" s="12">
        <f t="shared" si="1"/>
        <v>138095191.16</v>
      </c>
      <c r="J19" s="12">
        <f t="shared" si="1"/>
        <v>45696001</v>
      </c>
      <c r="K19" s="12">
        <f t="shared" si="1"/>
        <v>38994096.980000004</v>
      </c>
    </row>
    <row r="20" spans="1:11" ht="134.25" customHeight="1" x14ac:dyDescent="0.25">
      <c r="A20" s="11" t="s">
        <v>21</v>
      </c>
      <c r="B20" s="10" t="s">
        <v>27</v>
      </c>
      <c r="C20" s="9" t="s">
        <v>27</v>
      </c>
      <c r="D20" s="9" t="s">
        <v>27</v>
      </c>
      <c r="E20" s="9" t="s">
        <v>27</v>
      </c>
      <c r="F20" s="12">
        <f>SUM(F21:F25)</f>
        <v>29260258.16</v>
      </c>
      <c r="G20" s="12">
        <f t="shared" ref="G20:K20" si="2">SUM(G21:G25)</f>
        <v>26886038.129999999</v>
      </c>
      <c r="H20" s="12">
        <f t="shared" si="2"/>
        <v>23689683.93</v>
      </c>
      <c r="I20" s="12">
        <f t="shared" si="2"/>
        <v>16575295.359999999</v>
      </c>
      <c r="J20" s="12">
        <f t="shared" si="2"/>
        <v>14937785.199999999</v>
      </c>
      <c r="K20" s="12">
        <f t="shared" si="2"/>
        <v>8386459.1799999997</v>
      </c>
    </row>
    <row r="21" spans="1:11" ht="179.25" customHeight="1" x14ac:dyDescent="0.25">
      <c r="A21" s="13" t="s">
        <v>70</v>
      </c>
      <c r="B21" s="5" t="s">
        <v>113</v>
      </c>
      <c r="C21" s="14" t="s">
        <v>114</v>
      </c>
      <c r="D21" s="14" t="s">
        <v>115</v>
      </c>
      <c r="E21" s="15" t="s">
        <v>111</v>
      </c>
      <c r="F21" s="16">
        <v>148577.71</v>
      </c>
      <c r="G21" s="51">
        <v>147065.54</v>
      </c>
      <c r="H21" s="12">
        <v>196097.71</v>
      </c>
      <c r="I21" s="12">
        <v>205615.74</v>
      </c>
      <c r="J21" s="12">
        <v>205615.74</v>
      </c>
      <c r="K21" s="12">
        <v>205615.74</v>
      </c>
    </row>
    <row r="22" spans="1:11" ht="195.75" customHeight="1" x14ac:dyDescent="0.25">
      <c r="A22" s="17" t="s">
        <v>29</v>
      </c>
      <c r="B22" s="18" t="s">
        <v>125</v>
      </c>
      <c r="C22" s="19" t="s">
        <v>124</v>
      </c>
      <c r="D22" s="20" t="s">
        <v>123</v>
      </c>
      <c r="E22" s="53" t="s">
        <v>43</v>
      </c>
      <c r="F22" s="22">
        <v>13470536.99</v>
      </c>
      <c r="G22" s="22">
        <v>13146155.050000001</v>
      </c>
      <c r="H22" s="22">
        <v>7090533.5300000003</v>
      </c>
      <c r="I22" s="23">
        <v>529239.19999999995</v>
      </c>
      <c r="J22" s="23">
        <v>520329.6</v>
      </c>
      <c r="K22" s="23">
        <v>520329.6</v>
      </c>
    </row>
    <row r="23" spans="1:11" ht="217.5" customHeight="1" x14ac:dyDescent="0.25">
      <c r="A23" s="13" t="s">
        <v>71</v>
      </c>
      <c r="B23" s="5" t="s">
        <v>116</v>
      </c>
      <c r="C23" s="14" t="s">
        <v>82</v>
      </c>
      <c r="D23" s="14" t="s">
        <v>81</v>
      </c>
      <c r="E23" s="15" t="s">
        <v>76</v>
      </c>
      <c r="F23" s="22">
        <v>12747369.84</v>
      </c>
      <c r="G23" s="22">
        <v>10699043.92</v>
      </c>
      <c r="H23" s="22">
        <v>15227281.689999999</v>
      </c>
      <c r="I23" s="23">
        <v>8898747.4199999999</v>
      </c>
      <c r="J23" s="23">
        <v>6584371.8600000003</v>
      </c>
      <c r="K23" s="23">
        <v>7423513.8399999999</v>
      </c>
    </row>
    <row r="24" spans="1:11" ht="240" customHeight="1" x14ac:dyDescent="0.25">
      <c r="A24" s="13" t="s">
        <v>72</v>
      </c>
      <c r="B24" s="5" t="s">
        <v>83</v>
      </c>
      <c r="C24" s="14" t="s">
        <v>74</v>
      </c>
      <c r="D24" s="14" t="s">
        <v>75</v>
      </c>
      <c r="E24" s="15" t="s">
        <v>73</v>
      </c>
      <c r="F24" s="22">
        <v>2837191</v>
      </c>
      <c r="G24" s="22">
        <v>2837191</v>
      </c>
      <c r="H24" s="22">
        <v>900920</v>
      </c>
      <c r="I24" s="23">
        <v>6604693</v>
      </c>
      <c r="J24" s="23">
        <v>7440468</v>
      </c>
      <c r="K24" s="23">
        <v>0</v>
      </c>
    </row>
    <row r="25" spans="1:11" ht="168.75" customHeight="1" x14ac:dyDescent="0.25">
      <c r="A25" s="13" t="s">
        <v>77</v>
      </c>
      <c r="B25" s="5" t="s">
        <v>78</v>
      </c>
      <c r="C25" s="14" t="s">
        <v>79</v>
      </c>
      <c r="D25" s="14" t="s">
        <v>80</v>
      </c>
      <c r="E25" s="15" t="s">
        <v>73</v>
      </c>
      <c r="F25" s="22">
        <v>56582.62</v>
      </c>
      <c r="G25" s="22">
        <v>56582.62</v>
      </c>
      <c r="H25" s="22">
        <v>274851</v>
      </c>
      <c r="I25" s="23">
        <v>337000</v>
      </c>
      <c r="J25" s="23">
        <v>187000</v>
      </c>
      <c r="K25" s="23">
        <v>237000</v>
      </c>
    </row>
    <row r="26" spans="1:11" ht="228.75" customHeight="1" x14ac:dyDescent="0.25">
      <c r="A26" s="13" t="s">
        <v>92</v>
      </c>
      <c r="B26" s="44" t="s">
        <v>27</v>
      </c>
      <c r="C26" s="45" t="s">
        <v>27</v>
      </c>
      <c r="D26" s="45" t="s">
        <v>27</v>
      </c>
      <c r="E26" s="46" t="s">
        <v>52</v>
      </c>
      <c r="F26" s="22">
        <f>F27+F28+F29+F30</f>
        <v>16346139.839999998</v>
      </c>
      <c r="G26" s="22">
        <f t="shared" ref="G26:K26" si="3">G27+G28+G29+G30</f>
        <v>14418385.069999998</v>
      </c>
      <c r="H26" s="22">
        <f t="shared" si="3"/>
        <v>33318210.390000001</v>
      </c>
      <c r="I26" s="22">
        <f t="shared" si="3"/>
        <v>121519895.8</v>
      </c>
      <c r="J26" s="22">
        <f t="shared" si="3"/>
        <v>30758215.800000001</v>
      </c>
      <c r="K26" s="22">
        <f t="shared" si="3"/>
        <v>30607637.800000001</v>
      </c>
    </row>
    <row r="27" spans="1:11" ht="360.75" customHeight="1" x14ac:dyDescent="0.25">
      <c r="A27" s="24" t="s">
        <v>93</v>
      </c>
      <c r="B27" s="7" t="s">
        <v>94</v>
      </c>
      <c r="C27" s="24" t="s">
        <v>95</v>
      </c>
      <c r="D27" s="24" t="s">
        <v>96</v>
      </c>
      <c r="E27" s="25" t="s">
        <v>97</v>
      </c>
      <c r="F27" s="22">
        <v>14520163.279999999</v>
      </c>
      <c r="G27" s="22">
        <v>12783783.51</v>
      </c>
      <c r="H27" s="22">
        <v>31286079.390000001</v>
      </c>
      <c r="I27" s="23">
        <v>119633560</v>
      </c>
      <c r="J27" s="23">
        <v>28871880</v>
      </c>
      <c r="K27" s="23">
        <v>28721302</v>
      </c>
    </row>
    <row r="28" spans="1:11" ht="204" customHeight="1" x14ac:dyDescent="0.25">
      <c r="A28" s="13" t="s">
        <v>98</v>
      </c>
      <c r="B28" s="5" t="s">
        <v>100</v>
      </c>
      <c r="C28" s="14" t="s">
        <v>101</v>
      </c>
      <c r="D28" s="14" t="s">
        <v>102</v>
      </c>
      <c r="E28" s="15" t="s">
        <v>99</v>
      </c>
      <c r="F28" s="22">
        <v>1209869.96</v>
      </c>
      <c r="G28" s="22">
        <v>1018494.96</v>
      </c>
      <c r="H28" s="22">
        <v>1077431</v>
      </c>
      <c r="I28" s="23">
        <v>936335.8</v>
      </c>
      <c r="J28" s="23">
        <v>936335.8</v>
      </c>
      <c r="K28" s="23">
        <v>936335.8</v>
      </c>
    </row>
    <row r="29" spans="1:11" ht="84" customHeight="1" x14ac:dyDescent="0.25">
      <c r="A29" s="47" t="s">
        <v>30</v>
      </c>
      <c r="B29" s="37" t="s">
        <v>31</v>
      </c>
      <c r="C29" s="26" t="s">
        <v>106</v>
      </c>
      <c r="D29" s="27" t="s">
        <v>32</v>
      </c>
      <c r="E29" s="21" t="s">
        <v>107</v>
      </c>
      <c r="F29" s="22">
        <v>616106.6</v>
      </c>
      <c r="G29" s="22">
        <v>616106.6</v>
      </c>
      <c r="H29" s="22">
        <v>900000</v>
      </c>
      <c r="I29" s="23">
        <v>900000</v>
      </c>
      <c r="J29" s="23">
        <v>900000</v>
      </c>
      <c r="K29" s="23">
        <v>900000</v>
      </c>
    </row>
    <row r="30" spans="1:11" ht="199.5" customHeight="1" x14ac:dyDescent="0.25">
      <c r="A30" s="47" t="s">
        <v>110</v>
      </c>
      <c r="B30" s="37" t="s">
        <v>108</v>
      </c>
      <c r="C30" s="28" t="s">
        <v>106</v>
      </c>
      <c r="D30" s="27" t="s">
        <v>33</v>
      </c>
      <c r="E30" s="21" t="s">
        <v>109</v>
      </c>
      <c r="F30" s="22">
        <v>0</v>
      </c>
      <c r="G30" s="22">
        <v>0</v>
      </c>
      <c r="H30" s="22">
        <v>54700</v>
      </c>
      <c r="I30" s="23">
        <v>50000</v>
      </c>
      <c r="J30" s="23">
        <v>50000</v>
      </c>
      <c r="K30" s="23">
        <v>50000</v>
      </c>
    </row>
    <row r="31" spans="1:11" ht="274.5" customHeight="1" x14ac:dyDescent="0.25">
      <c r="A31" s="13" t="s">
        <v>63</v>
      </c>
      <c r="B31" s="44" t="s">
        <v>27</v>
      </c>
      <c r="C31" s="45" t="s">
        <v>27</v>
      </c>
      <c r="D31" s="45" t="s">
        <v>27</v>
      </c>
      <c r="E31" s="46" t="s">
        <v>27</v>
      </c>
      <c r="F31" s="22">
        <f>F32+F33+F34</f>
        <v>6634583.959999999</v>
      </c>
      <c r="G31" s="22">
        <f t="shared" ref="G31:K31" si="4">G32+G33+G34</f>
        <v>6367160.9299999997</v>
      </c>
      <c r="H31" s="22">
        <f t="shared" si="4"/>
        <v>7925468.4000000004</v>
      </c>
      <c r="I31" s="22">
        <f t="shared" si="4"/>
        <v>10283123.949999999</v>
      </c>
      <c r="J31" s="22">
        <f t="shared" si="4"/>
        <v>9638123.9499999993</v>
      </c>
      <c r="K31" s="22">
        <f t="shared" si="4"/>
        <v>9638123.9499999993</v>
      </c>
    </row>
    <row r="32" spans="1:11" ht="186.75" customHeight="1" x14ac:dyDescent="0.25">
      <c r="A32" s="29" t="s">
        <v>56</v>
      </c>
      <c r="B32" s="4" t="s">
        <v>117</v>
      </c>
      <c r="C32" s="30" t="s">
        <v>88</v>
      </c>
      <c r="D32" s="30" t="s">
        <v>64</v>
      </c>
      <c r="E32" s="31" t="s">
        <v>65</v>
      </c>
      <c r="F32" s="22">
        <v>2196992.15</v>
      </c>
      <c r="G32" s="22">
        <v>1933779.12</v>
      </c>
      <c r="H32" s="22">
        <v>2612131</v>
      </c>
      <c r="I32" s="23">
        <v>3544405.5</v>
      </c>
      <c r="J32" s="23">
        <v>2899405.5</v>
      </c>
      <c r="K32" s="23">
        <v>2899405.5</v>
      </c>
    </row>
    <row r="33" spans="1:11" ht="321" customHeight="1" x14ac:dyDescent="0.25">
      <c r="A33" s="13" t="s">
        <v>66</v>
      </c>
      <c r="B33" s="4" t="s">
        <v>103</v>
      </c>
      <c r="C33" s="30" t="s">
        <v>104</v>
      </c>
      <c r="D33" s="30" t="s">
        <v>105</v>
      </c>
      <c r="E33" s="15" t="s">
        <v>67</v>
      </c>
      <c r="F33" s="22">
        <v>4437591.8099999996</v>
      </c>
      <c r="G33" s="22">
        <v>4433381.8099999996</v>
      </c>
      <c r="H33" s="22">
        <v>5313337.4000000004</v>
      </c>
      <c r="I33" s="23">
        <v>6738718.4500000002</v>
      </c>
      <c r="J33" s="23">
        <v>6738718.4500000002</v>
      </c>
      <c r="K33" s="23">
        <v>6738718.4500000002</v>
      </c>
    </row>
    <row r="34" spans="1:11" ht="251.25" customHeight="1" x14ac:dyDescent="0.25">
      <c r="A34" s="32" t="s">
        <v>84</v>
      </c>
      <c r="B34" s="6" t="s">
        <v>87</v>
      </c>
      <c r="C34" s="33" t="s">
        <v>85</v>
      </c>
      <c r="D34" s="33" t="s">
        <v>86</v>
      </c>
      <c r="E34" s="34" t="s">
        <v>112</v>
      </c>
      <c r="F34" s="22">
        <v>0</v>
      </c>
      <c r="G34" s="22">
        <v>0</v>
      </c>
      <c r="H34" s="22">
        <v>0</v>
      </c>
      <c r="I34" s="23">
        <v>0</v>
      </c>
      <c r="J34" s="23">
        <v>0</v>
      </c>
      <c r="K34" s="23">
        <v>0</v>
      </c>
    </row>
    <row r="35" spans="1:11" ht="187.5" customHeight="1" x14ac:dyDescent="0.25">
      <c r="A35" s="35" t="s">
        <v>62</v>
      </c>
      <c r="B35" s="48" t="s">
        <v>27</v>
      </c>
      <c r="C35" s="49" t="s">
        <v>27</v>
      </c>
      <c r="D35" s="49" t="s">
        <v>27</v>
      </c>
      <c r="E35" s="50" t="s">
        <v>27</v>
      </c>
      <c r="F35" s="22">
        <f t="shared" ref="F35:K36" si="5">F36</f>
        <v>725340</v>
      </c>
      <c r="G35" s="22">
        <f t="shared" si="5"/>
        <v>725337.59999999998</v>
      </c>
      <c r="H35" s="22">
        <f t="shared" si="5"/>
        <v>768132.48</v>
      </c>
      <c r="I35" s="22">
        <f t="shared" si="5"/>
        <v>758178.12</v>
      </c>
      <c r="J35" s="22">
        <f t="shared" si="5"/>
        <v>758178.12</v>
      </c>
      <c r="K35" s="22">
        <f t="shared" si="5"/>
        <v>758178.12</v>
      </c>
    </row>
    <row r="36" spans="1:11" ht="165" customHeight="1" x14ac:dyDescent="0.25">
      <c r="A36" s="13" t="s">
        <v>60</v>
      </c>
      <c r="B36" s="44" t="s">
        <v>27</v>
      </c>
      <c r="C36" s="45" t="s">
        <v>27</v>
      </c>
      <c r="D36" s="45" t="s">
        <v>27</v>
      </c>
      <c r="E36" s="46" t="s">
        <v>27</v>
      </c>
      <c r="F36" s="22">
        <f t="shared" si="5"/>
        <v>725340</v>
      </c>
      <c r="G36" s="22">
        <f t="shared" si="5"/>
        <v>725337.59999999998</v>
      </c>
      <c r="H36" s="22">
        <f t="shared" si="5"/>
        <v>768132.48</v>
      </c>
      <c r="I36" s="22">
        <f t="shared" si="5"/>
        <v>758178.12</v>
      </c>
      <c r="J36" s="22">
        <f t="shared" si="5"/>
        <v>758178.12</v>
      </c>
      <c r="K36" s="22">
        <f t="shared" si="5"/>
        <v>758178.12</v>
      </c>
    </row>
    <row r="37" spans="1:11" ht="166.5" customHeight="1" x14ac:dyDescent="0.25">
      <c r="A37" s="36" t="s">
        <v>61</v>
      </c>
      <c r="B37" s="37" t="s">
        <v>89</v>
      </c>
      <c r="C37" s="19" t="s">
        <v>68</v>
      </c>
      <c r="D37" s="20" t="s">
        <v>69</v>
      </c>
      <c r="E37" s="38">
        <v>1001</v>
      </c>
      <c r="F37" s="22">
        <v>725340</v>
      </c>
      <c r="G37" s="22">
        <v>725337.59999999998</v>
      </c>
      <c r="H37" s="22">
        <v>768132.48</v>
      </c>
      <c r="I37" s="23">
        <v>758178.12</v>
      </c>
      <c r="J37" s="23">
        <v>758178.12</v>
      </c>
      <c r="K37" s="23">
        <v>758178.12</v>
      </c>
    </row>
    <row r="38" spans="1:11" ht="138" customHeight="1" x14ac:dyDescent="0.25">
      <c r="A38" s="11" t="s">
        <v>22</v>
      </c>
      <c r="B38" s="10" t="s">
        <v>27</v>
      </c>
      <c r="C38" s="9" t="s">
        <v>27</v>
      </c>
      <c r="D38" s="9" t="s">
        <v>27</v>
      </c>
      <c r="E38" s="9" t="s">
        <v>27</v>
      </c>
      <c r="F38" s="12">
        <f t="shared" ref="F38:K38" si="6">F39+F41</f>
        <v>274964.09999999998</v>
      </c>
      <c r="G38" s="12">
        <f t="shared" si="6"/>
        <v>274964.09999999998</v>
      </c>
      <c r="H38" s="12">
        <f t="shared" si="6"/>
        <v>305476.09000000003</v>
      </c>
      <c r="I38" s="12">
        <f t="shared" si="6"/>
        <v>346160</v>
      </c>
      <c r="J38" s="12">
        <f t="shared" si="6"/>
        <v>362192</v>
      </c>
      <c r="K38" s="12">
        <f t="shared" si="6"/>
        <v>376344</v>
      </c>
    </row>
    <row r="39" spans="1:11" ht="47.25" x14ac:dyDescent="0.25">
      <c r="A39" s="13" t="s">
        <v>23</v>
      </c>
      <c r="B39" s="44" t="s">
        <v>27</v>
      </c>
      <c r="C39" s="45" t="s">
        <v>27</v>
      </c>
      <c r="D39" s="45" t="s">
        <v>27</v>
      </c>
      <c r="E39" s="46" t="s">
        <v>27</v>
      </c>
      <c r="F39" s="12">
        <f t="shared" ref="F39:K39" si="7">F40</f>
        <v>274864.09999999998</v>
      </c>
      <c r="G39" s="12">
        <f t="shared" si="7"/>
        <v>274864.09999999998</v>
      </c>
      <c r="H39" s="12">
        <f t="shared" si="7"/>
        <v>305376.09000000003</v>
      </c>
      <c r="I39" s="12">
        <f t="shared" si="7"/>
        <v>346060</v>
      </c>
      <c r="J39" s="12">
        <f t="shared" si="7"/>
        <v>362192</v>
      </c>
      <c r="K39" s="12">
        <f t="shared" si="7"/>
        <v>376344</v>
      </c>
    </row>
    <row r="40" spans="1:11" ht="178.5" customHeight="1" x14ac:dyDescent="0.25">
      <c r="A40" s="13" t="s">
        <v>53</v>
      </c>
      <c r="B40" s="4" t="s">
        <v>90</v>
      </c>
      <c r="C40" s="30" t="s">
        <v>55</v>
      </c>
      <c r="D40" s="30" t="s">
        <v>118</v>
      </c>
      <c r="E40" s="15" t="s">
        <v>54</v>
      </c>
      <c r="F40" s="22">
        <v>274864.09999999998</v>
      </c>
      <c r="G40" s="22">
        <v>274864.09999999998</v>
      </c>
      <c r="H40" s="22">
        <v>305376.09000000003</v>
      </c>
      <c r="I40" s="22">
        <v>346060</v>
      </c>
      <c r="J40" s="22">
        <v>362192</v>
      </c>
      <c r="K40" s="22">
        <v>376344</v>
      </c>
    </row>
    <row r="41" spans="1:11" ht="63" x14ac:dyDescent="0.25">
      <c r="A41" s="13" t="s">
        <v>24</v>
      </c>
      <c r="B41" s="44" t="s">
        <v>27</v>
      </c>
      <c r="C41" s="45" t="s">
        <v>27</v>
      </c>
      <c r="D41" s="45" t="s">
        <v>27</v>
      </c>
      <c r="E41" s="46" t="s">
        <v>27</v>
      </c>
      <c r="F41" s="16">
        <f t="shared" ref="F41:K41" si="8">F42</f>
        <v>100</v>
      </c>
      <c r="G41" s="16">
        <f t="shared" si="8"/>
        <v>100</v>
      </c>
      <c r="H41" s="16">
        <f t="shared" si="8"/>
        <v>100</v>
      </c>
      <c r="I41" s="16">
        <f t="shared" si="8"/>
        <v>100</v>
      </c>
      <c r="J41" s="16">
        <f t="shared" si="8"/>
        <v>0</v>
      </c>
      <c r="K41" s="16">
        <f t="shared" si="8"/>
        <v>0</v>
      </c>
    </row>
    <row r="42" spans="1:11" ht="344.25" customHeight="1" x14ac:dyDescent="0.25">
      <c r="A42" s="29" t="s">
        <v>56</v>
      </c>
      <c r="B42" s="4" t="s">
        <v>119</v>
      </c>
      <c r="C42" s="30" t="s">
        <v>57</v>
      </c>
      <c r="D42" s="30" t="s">
        <v>58</v>
      </c>
      <c r="E42" s="39" t="s">
        <v>59</v>
      </c>
      <c r="F42" s="16">
        <v>100</v>
      </c>
      <c r="G42" s="16">
        <v>100</v>
      </c>
      <c r="H42" s="16">
        <v>100</v>
      </c>
      <c r="I42" s="16">
        <v>100</v>
      </c>
      <c r="J42" s="16">
        <v>0</v>
      </c>
      <c r="K42" s="16">
        <v>0</v>
      </c>
    </row>
    <row r="43" spans="1:11" ht="189" x14ac:dyDescent="0.25">
      <c r="A43" s="11" t="s">
        <v>25</v>
      </c>
      <c r="B43" s="10" t="s">
        <v>27</v>
      </c>
      <c r="C43" s="9" t="s">
        <v>27</v>
      </c>
      <c r="D43" s="9" t="s">
        <v>27</v>
      </c>
      <c r="E43" s="9" t="s">
        <v>27</v>
      </c>
      <c r="F43" s="12">
        <f>F44</f>
        <v>56237</v>
      </c>
      <c r="G43" s="12">
        <f t="shared" ref="G43:K44" si="9">G44</f>
        <v>56237</v>
      </c>
      <c r="H43" s="12">
        <f t="shared" si="9"/>
        <v>54160</v>
      </c>
      <c r="I43" s="12">
        <f t="shared" si="9"/>
        <v>78085</v>
      </c>
      <c r="J43" s="12">
        <f t="shared" si="9"/>
        <v>0</v>
      </c>
      <c r="K43" s="12">
        <f t="shared" si="9"/>
        <v>0</v>
      </c>
    </row>
    <row r="44" spans="1:11" ht="63" x14ac:dyDescent="0.25">
      <c r="A44" s="40" t="s">
        <v>44</v>
      </c>
      <c r="B44" s="10" t="s">
        <v>52</v>
      </c>
      <c r="C44" s="9" t="s">
        <v>52</v>
      </c>
      <c r="D44" s="9" t="s">
        <v>52</v>
      </c>
      <c r="E44" s="9" t="s">
        <v>52</v>
      </c>
      <c r="F44" s="12">
        <f>F45</f>
        <v>56237</v>
      </c>
      <c r="G44" s="12">
        <f t="shared" si="9"/>
        <v>56237</v>
      </c>
      <c r="H44" s="12">
        <f t="shared" si="9"/>
        <v>54160</v>
      </c>
      <c r="I44" s="12">
        <f t="shared" si="9"/>
        <v>78085</v>
      </c>
      <c r="J44" s="12">
        <f t="shared" si="9"/>
        <v>0</v>
      </c>
      <c r="K44" s="12">
        <f t="shared" si="9"/>
        <v>0</v>
      </c>
    </row>
    <row r="45" spans="1:11" ht="47.25" x14ac:dyDescent="0.25">
      <c r="A45" s="11" t="s">
        <v>45</v>
      </c>
      <c r="B45" s="10" t="s">
        <v>52</v>
      </c>
      <c r="C45" s="9" t="s">
        <v>52</v>
      </c>
      <c r="D45" s="9" t="s">
        <v>52</v>
      </c>
      <c r="E45" s="9" t="s">
        <v>52</v>
      </c>
      <c r="F45" s="12">
        <f>F46</f>
        <v>56237</v>
      </c>
      <c r="G45" s="12">
        <f t="shared" ref="G45:K46" si="10">G46</f>
        <v>56237</v>
      </c>
      <c r="H45" s="12">
        <f t="shared" si="10"/>
        <v>54160</v>
      </c>
      <c r="I45" s="12">
        <f t="shared" si="10"/>
        <v>78085</v>
      </c>
      <c r="J45" s="12">
        <f t="shared" si="10"/>
        <v>0</v>
      </c>
      <c r="K45" s="12">
        <f t="shared" si="10"/>
        <v>0</v>
      </c>
    </row>
    <row r="46" spans="1:11" ht="173.25" x14ac:dyDescent="0.25">
      <c r="A46" s="11" t="s">
        <v>46</v>
      </c>
      <c r="B46" s="10" t="s">
        <v>52</v>
      </c>
      <c r="C46" s="9" t="s">
        <v>52</v>
      </c>
      <c r="D46" s="9" t="s">
        <v>52</v>
      </c>
      <c r="E46" s="9" t="s">
        <v>52</v>
      </c>
      <c r="F46" s="12">
        <f>F47</f>
        <v>56237</v>
      </c>
      <c r="G46" s="12">
        <f t="shared" si="10"/>
        <v>56237</v>
      </c>
      <c r="H46" s="12">
        <f t="shared" si="10"/>
        <v>54160</v>
      </c>
      <c r="I46" s="12">
        <f t="shared" si="10"/>
        <v>78085</v>
      </c>
      <c r="J46" s="12">
        <f t="shared" si="10"/>
        <v>0</v>
      </c>
      <c r="K46" s="12">
        <f t="shared" si="10"/>
        <v>0</v>
      </c>
    </row>
    <row r="47" spans="1:11" ht="263.25" customHeight="1" x14ac:dyDescent="0.25">
      <c r="A47" s="29" t="s">
        <v>48</v>
      </c>
      <c r="B47" s="4" t="s">
        <v>91</v>
      </c>
      <c r="C47" s="30" t="s">
        <v>50</v>
      </c>
      <c r="D47" s="30" t="s">
        <v>51</v>
      </c>
      <c r="E47" s="31" t="s">
        <v>49</v>
      </c>
      <c r="F47" s="22">
        <v>56237</v>
      </c>
      <c r="G47" s="22">
        <v>56237</v>
      </c>
      <c r="H47" s="22">
        <v>54160</v>
      </c>
      <c r="I47" s="22">
        <v>78085</v>
      </c>
      <c r="J47" s="22">
        <v>0</v>
      </c>
      <c r="K47" s="22">
        <v>0</v>
      </c>
    </row>
    <row r="48" spans="1:11" ht="15.75" hidden="1" x14ac:dyDescent="0.25">
      <c r="A48" s="11" t="s">
        <v>6</v>
      </c>
      <c r="B48" s="41"/>
      <c r="C48" s="42"/>
      <c r="D48" s="42"/>
      <c r="E48" s="42"/>
      <c r="F48" s="12"/>
      <c r="G48" s="12"/>
      <c r="H48" s="12"/>
      <c r="I48" s="12"/>
      <c r="J48" s="12"/>
      <c r="K48" s="12"/>
    </row>
    <row r="49" spans="1:11" ht="63" hidden="1" x14ac:dyDescent="0.25">
      <c r="A49" s="11" t="s">
        <v>47</v>
      </c>
      <c r="B49" s="41"/>
      <c r="C49" s="42"/>
      <c r="D49" s="42"/>
      <c r="E49" s="42"/>
      <c r="F49" s="12"/>
      <c r="G49" s="12"/>
      <c r="H49" s="12"/>
      <c r="I49" s="12"/>
      <c r="J49" s="12"/>
      <c r="K49" s="12"/>
    </row>
    <row r="50" spans="1:11" ht="15.75" hidden="1" x14ac:dyDescent="0.25">
      <c r="A50" s="11" t="s">
        <v>7</v>
      </c>
      <c r="B50" s="41"/>
      <c r="C50" s="42"/>
      <c r="D50" s="42"/>
      <c r="E50" s="42"/>
      <c r="F50" s="12"/>
      <c r="G50" s="12"/>
      <c r="H50" s="12"/>
      <c r="I50" s="12"/>
      <c r="J50" s="12"/>
      <c r="K50" s="12"/>
    </row>
    <row r="51" spans="1:11" ht="15.75" hidden="1" x14ac:dyDescent="0.25">
      <c r="A51" s="11" t="s">
        <v>6</v>
      </c>
      <c r="B51" s="41"/>
      <c r="C51" s="42"/>
      <c r="D51" s="42"/>
      <c r="E51" s="42"/>
      <c r="F51" s="12"/>
      <c r="G51" s="12"/>
      <c r="H51" s="12"/>
      <c r="I51" s="12"/>
      <c r="J51" s="12"/>
      <c r="K51" s="12"/>
    </row>
    <row r="52" spans="1:11" ht="94.5" x14ac:dyDescent="0.25">
      <c r="A52" s="11" t="s">
        <v>26</v>
      </c>
      <c r="B52" s="10" t="s">
        <v>27</v>
      </c>
      <c r="C52" s="9" t="s">
        <v>27</v>
      </c>
      <c r="D52" s="9" t="s">
        <v>27</v>
      </c>
      <c r="E52" s="9" t="s">
        <v>27</v>
      </c>
      <c r="F52" s="12">
        <v>0</v>
      </c>
      <c r="G52" s="12">
        <v>0</v>
      </c>
      <c r="H52" s="12">
        <v>0</v>
      </c>
      <c r="I52" s="12">
        <v>0</v>
      </c>
      <c r="J52" s="43">
        <v>599553.93000000005</v>
      </c>
      <c r="K52" s="43">
        <v>1303999.95</v>
      </c>
    </row>
    <row r="53" spans="1:11" x14ac:dyDescent="0.25">
      <c r="A53" s="71"/>
      <c r="B53" s="72"/>
      <c r="C53" s="72"/>
      <c r="D53" s="72"/>
      <c r="E53" s="72"/>
      <c r="F53" s="72"/>
      <c r="G53" s="72"/>
      <c r="H53" s="72"/>
      <c r="I53" s="72"/>
      <c r="J53" s="72"/>
      <c r="K53" s="72"/>
    </row>
    <row r="54" spans="1:11" x14ac:dyDescent="0.25">
      <c r="A54" s="73" t="s">
        <v>15</v>
      </c>
      <c r="B54" s="74"/>
      <c r="C54" s="74"/>
    </row>
    <row r="56" spans="1:11" ht="15.75" x14ac:dyDescent="0.25">
      <c r="A56" s="75" t="s">
        <v>8</v>
      </c>
      <c r="B56" s="76" t="s">
        <v>35</v>
      </c>
      <c r="C56" s="76"/>
      <c r="D56" s="77"/>
      <c r="E56" s="78"/>
      <c r="F56" s="78"/>
      <c r="G56" s="77"/>
      <c r="H56" s="77"/>
      <c r="I56" s="78" t="s">
        <v>34</v>
      </c>
      <c r="J56" s="78"/>
      <c r="K56" s="78"/>
    </row>
    <row r="57" spans="1:11" ht="28.5" customHeight="1" x14ac:dyDescent="0.25">
      <c r="A57" s="79"/>
      <c r="B57" s="80" t="s">
        <v>13</v>
      </c>
      <c r="C57" s="80"/>
      <c r="D57" s="81"/>
      <c r="E57" s="82" t="s">
        <v>9</v>
      </c>
      <c r="F57" s="82"/>
      <c r="G57" s="83"/>
      <c r="H57" s="84"/>
      <c r="I57" s="82" t="s">
        <v>10</v>
      </c>
      <c r="J57" s="82"/>
      <c r="K57" s="82"/>
    </row>
    <row r="58" spans="1:11" x14ac:dyDescent="0.25">
      <c r="A58" s="85"/>
      <c r="B58" s="86"/>
      <c r="C58" s="87"/>
      <c r="D58" s="88"/>
      <c r="E58" s="87"/>
      <c r="F58" s="87"/>
      <c r="G58" s="88"/>
      <c r="H58" s="88"/>
      <c r="I58" s="87"/>
    </row>
    <row r="59" spans="1:11" x14ac:dyDescent="0.25">
      <c r="G59" s="89"/>
      <c r="H59" s="89"/>
    </row>
  </sheetData>
  <mergeCells count="21">
    <mergeCell ref="I57:K57"/>
    <mergeCell ref="E57:F57"/>
    <mergeCell ref="A14:A16"/>
    <mergeCell ref="F14:K14"/>
    <mergeCell ref="F15:G15"/>
    <mergeCell ref="H15:H16"/>
    <mergeCell ref="I15:I16"/>
    <mergeCell ref="J15:K15"/>
    <mergeCell ref="B14:D15"/>
    <mergeCell ref="E14:E16"/>
    <mergeCell ref="B57:C57"/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2022-12-27T09:16:08Z</dcterms:modified>
</cp:coreProperties>
</file>